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X RATE CASE\2021 - Rate Case\Schedules\G-07.05\"/>
    </mc:Choice>
  </mc:AlternateContent>
  <xr:revisionPtr revIDLastSave="0" documentId="13_ncr:1_{44B8E286-A718-449F-842E-4F0323DED92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WORKPAPER G7.5" sheetId="1" r:id="rId1"/>
  </sheets>
  <definedNames>
    <definedName name="_xlnm.Print_Area" localSheetId="0">'WORKPAPER G7.5'!$A$1:$I$46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" i="1" l="1"/>
  <c r="E21" i="1"/>
  <c r="E22" i="1" s="1"/>
  <c r="I22" i="1" s="1"/>
  <c r="E26" i="1"/>
  <c r="I26" i="1" s="1"/>
  <c r="E18" i="1"/>
  <c r="I18" i="1" s="1"/>
  <c r="I34" i="1"/>
  <c r="I28" i="1"/>
  <c r="I30" i="1" l="1"/>
  <c r="I36" i="1" s="1"/>
</calcChain>
</file>

<file path=xl/sharedStrings.xml><?xml version="1.0" encoding="utf-8"?>
<sst xmlns="http://schemas.openxmlformats.org/spreadsheetml/2006/main" count="57" uniqueCount="46">
  <si>
    <t>EL PASO ELECTRIC COMPANY</t>
  </si>
  <si>
    <t>PAGE 1 OF 1</t>
  </si>
  <si>
    <t>(a)</t>
  </si>
  <si>
    <t>(b)</t>
  </si>
  <si>
    <t>(c)</t>
  </si>
  <si>
    <t>(d)</t>
  </si>
  <si>
    <t xml:space="preserve">Line </t>
  </si>
  <si>
    <t>Total Utilized</t>
  </si>
  <si>
    <t>Amortization</t>
  </si>
  <si>
    <t xml:space="preserve">Annual </t>
  </si>
  <si>
    <t>No.</t>
  </si>
  <si>
    <t>Description</t>
  </si>
  <si>
    <t>Rate</t>
  </si>
  <si>
    <t>Nuclear:</t>
  </si>
  <si>
    <t>1/3 Common</t>
  </si>
  <si>
    <t>(B)</t>
  </si>
  <si>
    <t>(A)</t>
  </si>
  <si>
    <t>Total Nuclear Amortization</t>
  </si>
  <si>
    <t>Non-Nuclear:</t>
  </si>
  <si>
    <t>Total Non-Nuclear</t>
  </si>
  <si>
    <t xml:space="preserve">(C) </t>
  </si>
  <si>
    <t>Total Annual Amortization</t>
  </si>
  <si>
    <t>Unit 1</t>
  </si>
  <si>
    <t>Unit 2</t>
  </si>
  <si>
    <t>Unit 3</t>
  </si>
  <si>
    <t>Transmission</t>
  </si>
  <si>
    <t>(D)</t>
  </si>
  <si>
    <t>(E)</t>
  </si>
  <si>
    <t>Amortization rated based on the remaining life of each unit as of September 30, 2011.</t>
  </si>
  <si>
    <t>PREPARER:  TAMMY HENDERSON</t>
  </si>
  <si>
    <t>Nuclear ITC Utilized amount is the amortized balance (basis) as of September 30, 2011.</t>
  </si>
  <si>
    <t>Non-Nuclear ITC ( Non-QPE) Utilized amount is the original credit amount utilized based on</t>
  </si>
  <si>
    <t>(C)</t>
  </si>
  <si>
    <t xml:space="preserve">(D) </t>
  </si>
  <si>
    <t>(F)</t>
  </si>
  <si>
    <t>Transmission Utilized amount is the original credit amount utilized.</t>
  </si>
  <si>
    <t>INVESTMENT TAX CREDITS</t>
  </si>
  <si>
    <t>IRS settlement.  Includes all Non-QPE utilized ITC.</t>
  </si>
  <si>
    <t xml:space="preserve">WORKPAPER G-7.5:  CALCULATION OF AMORTIZATION OF </t>
  </si>
  <si>
    <t xml:space="preserve">Composite transmission rate based on the depreciation rates adopted in the Final Order </t>
  </si>
  <si>
    <t>issued in Docket No. 44941.</t>
  </si>
  <si>
    <t>WP/G-7.5</t>
  </si>
  <si>
    <t>2021 TEXAS RATE CASE FILING</t>
  </si>
  <si>
    <t>SPONSOR:  SEAN M. IHORN</t>
  </si>
  <si>
    <t>FOR THE TEST YEAR ENDED DECEMBER 31, 2020</t>
  </si>
  <si>
    <t>Stripped rate based on 2020 Gannett Flemming, Inc. depreciation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</si>
</sst>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37" fontId="2" fillId="0" borderId="0" xfId="1" applyNumberFormat="1" applyFont="1"/>
    <xf numFmtId="10" fontId="2" fillId="0" borderId="0" xfId="1" applyNumberFormat="1" applyFont="1"/>
    <xf numFmtId="37" fontId="2" fillId="0" borderId="0" xfId="1" applyNumberFormat="1" applyFont="1" applyAlignment="1">
      <alignment horizontal="center"/>
    </xf>
    <xf numFmtId="164" fontId="2" fillId="0" borderId="0" xfId="2" applyNumberFormat="1" applyFont="1"/>
    <xf numFmtId="1" fontId="2" fillId="0" borderId="0" xfId="1" applyNumberFormat="1" applyFont="1"/>
    <xf numFmtId="1" fontId="2" fillId="0" borderId="0" xfId="1" applyNumberFormat="1" applyFont="1" applyAlignment="1">
      <alignment horizontal="center"/>
    </xf>
    <xf numFmtId="0" fontId="4" fillId="0" borderId="0" xfId="1" applyFont="1" applyAlignment="1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/>
    </xf>
    <xf numFmtId="37" fontId="4" fillId="0" borderId="0" xfId="1" applyNumberFormat="1" applyFont="1"/>
    <xf numFmtId="10" fontId="4" fillId="0" borderId="0" xfId="1" applyNumberFormat="1" applyFont="1"/>
    <xf numFmtId="37" fontId="4" fillId="0" borderId="0" xfId="1" applyNumberFormat="1" applyFont="1" applyAlignment="1">
      <alignment horizontal="center"/>
    </xf>
    <xf numFmtId="0" fontId="5" fillId="0" borderId="0" xfId="1" applyFont="1"/>
    <xf numFmtId="37" fontId="4" fillId="0" borderId="0" xfId="1" applyNumberFormat="1" applyFont="1" applyBorder="1"/>
    <xf numFmtId="37" fontId="4" fillId="0" borderId="2" xfId="1" applyNumberFormat="1" applyFont="1" applyBorder="1"/>
    <xf numFmtId="37" fontId="4" fillId="0" borderId="1" xfId="1" applyNumberFormat="1" applyFont="1" applyBorder="1"/>
    <xf numFmtId="165" fontId="4" fillId="0" borderId="0" xfId="3" applyNumberFormat="1" applyFont="1"/>
    <xf numFmtId="165" fontId="4" fillId="0" borderId="3" xfId="3" applyNumberFormat="1" applyFont="1" applyBorder="1"/>
    <xf numFmtId="37" fontId="4" fillId="0" borderId="0" xfId="1" applyNumberFormat="1" applyFont="1" applyAlignment="1"/>
    <xf numFmtId="0" fontId="2" fillId="0" borderId="0" xfId="1" applyFont="1" applyAlignment="1"/>
    <xf numFmtId="0" fontId="4" fillId="0" borderId="0" xfId="1" applyFont="1" applyFill="1"/>
    <xf numFmtId="37" fontId="4" fillId="0" borderId="0" xfId="1" applyNumberFormat="1" applyFont="1" applyFill="1"/>
    <xf numFmtId="0" fontId="4" fillId="0" borderId="0" xfId="1" applyFont="1" applyFill="1" applyAlignment="1">
      <alignment horizontal="center"/>
    </xf>
    <xf numFmtId="10" fontId="4" fillId="0" borderId="0" xfId="1" applyNumberFormat="1" applyFont="1" applyFill="1"/>
    <xf numFmtId="37" fontId="4" fillId="0" borderId="0" xfId="1" applyNumberFormat="1" applyFont="1" applyFill="1" applyAlignment="1">
      <alignment horizontal="center"/>
    </xf>
    <xf numFmtId="0" fontId="4" fillId="0" borderId="0" xfId="1" applyFont="1" applyFill="1" applyAlignment="1"/>
  </cellXfs>
  <cellStyles count="4">
    <cellStyle name="Comma 3" xfId="2" xr:uid="{00000000-0005-0000-0000-000000000000}"/>
    <cellStyle name="Currency" xfId="3" builtinId="4"/>
    <cellStyle name="Normal" xfId="0" builtinId="0"/>
    <cellStyle name="Normal 3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6"/>
  <sheetViews>
    <sheetView tabSelected="1" topLeftCell="A10" zoomScaleNormal="100" zoomScaleSheetLayoutView="100" workbookViewId="0">
      <selection activeCell="I36" sqref="I36"/>
    </sheetView>
  </sheetViews>
  <sheetFormatPr defaultColWidth="9.109375" defaultRowHeight="13.2" x14ac:dyDescent="0.25"/>
  <cols>
    <col min="1" max="1" width="5.44140625" style="1" customWidth="1"/>
    <col min="2" max="2" width="4.33203125" style="25" customWidth="1"/>
    <col min="3" max="3" width="35" style="1" customWidth="1"/>
    <col min="4" max="4" width="3" style="1" customWidth="1"/>
    <col min="5" max="5" width="13.88671875" style="1" customWidth="1"/>
    <col min="6" max="6" width="3" style="2" customWidth="1"/>
    <col min="7" max="7" width="12.33203125" style="1" customWidth="1"/>
    <col min="8" max="8" width="3.33203125" style="2" customWidth="1"/>
    <col min="9" max="9" width="13.6640625" style="1" customWidth="1"/>
    <col min="10" max="10" width="9.109375" style="1" customWidth="1"/>
    <col min="11" max="16384" width="9.109375" style="1"/>
  </cols>
  <sheetData>
    <row r="1" spans="1:10" ht="13.8" x14ac:dyDescent="0.25">
      <c r="A1" s="10" t="s">
        <v>0</v>
      </c>
      <c r="B1" s="10"/>
      <c r="C1" s="11"/>
      <c r="D1" s="11"/>
      <c r="E1" s="11"/>
      <c r="F1" s="12"/>
      <c r="G1" s="11"/>
      <c r="H1" s="12"/>
      <c r="I1" s="13" t="s">
        <v>41</v>
      </c>
    </row>
    <row r="2" spans="1:10" ht="13.8" x14ac:dyDescent="0.25">
      <c r="A2" s="31" t="s">
        <v>42</v>
      </c>
      <c r="B2" s="31"/>
      <c r="C2" s="26"/>
      <c r="D2" s="11"/>
      <c r="E2" s="11"/>
      <c r="F2" s="12"/>
      <c r="G2" s="11"/>
      <c r="H2" s="12"/>
      <c r="I2" s="13" t="s">
        <v>1</v>
      </c>
    </row>
    <row r="3" spans="1:10" ht="13.8" x14ac:dyDescent="0.25">
      <c r="A3" s="10" t="s">
        <v>38</v>
      </c>
      <c r="B3" s="10"/>
      <c r="C3" s="11"/>
      <c r="D3" s="11"/>
      <c r="E3" s="11"/>
      <c r="F3" s="12"/>
      <c r="G3" s="11"/>
      <c r="H3" s="12"/>
      <c r="I3" s="11"/>
    </row>
    <row r="4" spans="1:10" ht="13.8" x14ac:dyDescent="0.25">
      <c r="A4" s="11" t="s">
        <v>36</v>
      </c>
      <c r="B4" s="10"/>
      <c r="C4" s="11"/>
      <c r="D4" s="11"/>
      <c r="E4" s="11"/>
      <c r="F4" s="12"/>
      <c r="G4" s="11"/>
      <c r="H4" s="12"/>
      <c r="I4" s="11"/>
    </row>
    <row r="5" spans="1:10" ht="13.8" x14ac:dyDescent="0.25">
      <c r="A5" s="11" t="s">
        <v>43</v>
      </c>
      <c r="B5" s="10"/>
      <c r="C5" s="11"/>
      <c r="D5" s="11"/>
      <c r="E5" s="11"/>
      <c r="F5" s="12"/>
      <c r="G5" s="11"/>
      <c r="H5" s="12"/>
      <c r="I5" s="11"/>
    </row>
    <row r="6" spans="1:10" ht="13.8" x14ac:dyDescent="0.25">
      <c r="A6" s="11" t="s">
        <v>29</v>
      </c>
      <c r="B6" s="10"/>
      <c r="C6" s="11"/>
      <c r="D6" s="11"/>
      <c r="E6" s="11"/>
      <c r="F6" s="12"/>
      <c r="G6" s="11"/>
      <c r="H6" s="12"/>
      <c r="I6" s="11"/>
    </row>
    <row r="7" spans="1:10" ht="13.8" x14ac:dyDescent="0.25">
      <c r="A7" s="11" t="s">
        <v>44</v>
      </c>
      <c r="B7" s="10"/>
      <c r="C7" s="11"/>
      <c r="D7" s="11"/>
      <c r="E7" s="11"/>
      <c r="F7" s="12"/>
      <c r="G7" s="11"/>
      <c r="H7" s="12"/>
      <c r="I7" s="11"/>
    </row>
    <row r="8" spans="1:10" ht="13.8" x14ac:dyDescent="0.25">
      <c r="A8" s="11"/>
      <c r="B8" s="10"/>
      <c r="C8" s="11"/>
      <c r="D8" s="11"/>
      <c r="E8" s="11"/>
      <c r="F8" s="12"/>
      <c r="G8" s="11"/>
      <c r="H8" s="12"/>
      <c r="I8" s="11"/>
    </row>
    <row r="9" spans="1:10" ht="13.8" x14ac:dyDescent="0.25">
      <c r="A9" s="11"/>
      <c r="B9" s="10"/>
      <c r="C9" s="11"/>
      <c r="D9" s="11"/>
      <c r="E9" s="11"/>
      <c r="F9" s="12"/>
      <c r="G9" s="11"/>
      <c r="H9" s="12"/>
      <c r="I9" s="11"/>
    </row>
    <row r="10" spans="1:10" ht="13.8" x14ac:dyDescent="0.25">
      <c r="A10" s="11"/>
      <c r="B10" s="10"/>
      <c r="C10" s="12" t="s">
        <v>2</v>
      </c>
      <c r="D10" s="11"/>
      <c r="E10" s="12" t="s">
        <v>3</v>
      </c>
      <c r="F10" s="12"/>
      <c r="G10" s="12" t="s">
        <v>4</v>
      </c>
      <c r="H10" s="12"/>
      <c r="I10" s="12" t="s">
        <v>5</v>
      </c>
    </row>
    <row r="11" spans="1:10" s="3" customFormat="1" ht="13.8" x14ac:dyDescent="0.25">
      <c r="A11" s="12" t="s">
        <v>6</v>
      </c>
      <c r="B11" s="10"/>
      <c r="C11" s="11"/>
      <c r="D11" s="11"/>
      <c r="E11" s="12"/>
      <c r="F11" s="12"/>
      <c r="G11" s="12" t="s">
        <v>8</v>
      </c>
      <c r="H11" s="12"/>
      <c r="I11" s="12" t="s">
        <v>9</v>
      </c>
    </row>
    <row r="12" spans="1:10" s="3" customFormat="1" ht="13.8" x14ac:dyDescent="0.25">
      <c r="A12" s="14" t="s">
        <v>10</v>
      </c>
      <c r="B12" s="10"/>
      <c r="C12" s="14" t="s">
        <v>11</v>
      </c>
      <c r="D12" s="11"/>
      <c r="E12" s="14" t="s">
        <v>7</v>
      </c>
      <c r="F12" s="12"/>
      <c r="G12" s="14" t="s">
        <v>12</v>
      </c>
      <c r="H12" s="12"/>
      <c r="I12" s="14" t="s">
        <v>8</v>
      </c>
    </row>
    <row r="13" spans="1:10" ht="13.8" x14ac:dyDescent="0.25">
      <c r="A13" s="11"/>
      <c r="B13" s="10"/>
      <c r="C13" s="11"/>
      <c r="D13" s="11"/>
      <c r="E13" s="15"/>
      <c r="F13" s="12"/>
      <c r="G13" s="16"/>
      <c r="H13" s="17"/>
      <c r="I13" s="15"/>
      <c r="J13" s="4"/>
    </row>
    <row r="14" spans="1:10" ht="13.8" x14ac:dyDescent="0.25">
      <c r="A14" s="12">
        <v>1</v>
      </c>
      <c r="B14" s="10"/>
      <c r="C14" s="11" t="s">
        <v>13</v>
      </c>
      <c r="D14" s="11"/>
      <c r="E14" s="19"/>
      <c r="F14" s="12"/>
      <c r="G14" s="16"/>
      <c r="H14" s="17"/>
      <c r="I14" s="15"/>
      <c r="J14" s="4"/>
    </row>
    <row r="15" spans="1:10" ht="13.8" x14ac:dyDescent="0.25">
      <c r="A15" s="12"/>
      <c r="B15" s="10"/>
      <c r="C15" s="18"/>
      <c r="D15" s="11"/>
      <c r="E15" s="19"/>
      <c r="F15" s="12"/>
      <c r="G15" s="16"/>
      <c r="H15" s="17"/>
      <c r="I15" s="15"/>
      <c r="J15" s="4"/>
    </row>
    <row r="16" spans="1:10" ht="13.8" x14ac:dyDescent="0.25">
      <c r="A16" s="12">
        <v>2</v>
      </c>
      <c r="B16" s="10"/>
      <c r="C16" s="11" t="s">
        <v>22</v>
      </c>
      <c r="D16" s="13"/>
      <c r="E16" s="22">
        <v>2092573</v>
      </c>
      <c r="F16" s="12"/>
      <c r="G16" s="16"/>
      <c r="H16" s="17"/>
      <c r="I16" s="15"/>
      <c r="J16" s="4"/>
    </row>
    <row r="17" spans="1:10" ht="13.8" x14ac:dyDescent="0.25">
      <c r="A17" s="12">
        <v>3</v>
      </c>
      <c r="B17" s="10"/>
      <c r="C17" s="11" t="s">
        <v>14</v>
      </c>
      <c r="D17" s="11"/>
      <c r="E17" s="15">
        <v>3396238</v>
      </c>
      <c r="F17" s="12"/>
      <c r="G17" s="16"/>
      <c r="H17" s="17"/>
      <c r="I17" s="15"/>
      <c r="J17" s="4"/>
    </row>
    <row r="18" spans="1:10" ht="13.8" x14ac:dyDescent="0.25">
      <c r="A18" s="12"/>
      <c r="B18" s="10"/>
      <c r="C18" s="18"/>
      <c r="D18" s="11"/>
      <c r="E18" s="20">
        <f>SUM(E16:E17)</f>
        <v>5488811</v>
      </c>
      <c r="F18" s="17" t="s">
        <v>16</v>
      </c>
      <c r="G18" s="16">
        <v>2.9399999999999999E-2</v>
      </c>
      <c r="H18" s="12" t="s">
        <v>26</v>
      </c>
      <c r="I18" s="22">
        <f>ROUND(+E18*G18,0)</f>
        <v>161371</v>
      </c>
      <c r="J18" s="4"/>
    </row>
    <row r="19" spans="1:10" ht="13.8" x14ac:dyDescent="0.25">
      <c r="A19" s="12"/>
      <c r="B19" s="10"/>
      <c r="C19" s="18"/>
      <c r="D19" s="11"/>
      <c r="E19" s="19"/>
      <c r="F19" s="12"/>
      <c r="G19" s="16"/>
      <c r="H19" s="17"/>
      <c r="I19" s="15"/>
      <c r="J19" s="4"/>
    </row>
    <row r="20" spans="1:10" ht="13.8" x14ac:dyDescent="0.25">
      <c r="A20" s="12">
        <v>4</v>
      </c>
      <c r="B20" s="10"/>
      <c r="C20" s="11" t="s">
        <v>23</v>
      </c>
      <c r="D20" s="11"/>
      <c r="E20" s="15">
        <v>6265222</v>
      </c>
      <c r="F20" s="12"/>
      <c r="G20" s="16"/>
      <c r="H20" s="17"/>
      <c r="I20" s="15"/>
      <c r="J20" s="4"/>
    </row>
    <row r="21" spans="1:10" ht="13.8" x14ac:dyDescent="0.25">
      <c r="A21" s="12">
        <v>5</v>
      </c>
      <c r="B21" s="10"/>
      <c r="C21" s="11" t="s">
        <v>14</v>
      </c>
      <c r="D21" s="11"/>
      <c r="E21" s="15">
        <f>E17</f>
        <v>3396238</v>
      </c>
      <c r="F21" s="12"/>
      <c r="G21" s="16"/>
      <c r="H21" s="17"/>
      <c r="I21" s="15"/>
      <c r="J21" s="4"/>
    </row>
    <row r="22" spans="1:10" ht="13.8" x14ac:dyDescent="0.25">
      <c r="A22" s="12"/>
      <c r="B22" s="10"/>
      <c r="C22" s="18"/>
      <c r="D22" s="13"/>
      <c r="E22" s="20">
        <f>SUM(E20:E21)</f>
        <v>9661460</v>
      </c>
      <c r="F22" s="17" t="s">
        <v>16</v>
      </c>
      <c r="G22" s="16">
        <v>2.86E-2</v>
      </c>
      <c r="H22" s="12" t="s">
        <v>26</v>
      </c>
      <c r="I22" s="15">
        <f>ROUND(+E22*G22,0)</f>
        <v>276318</v>
      </c>
      <c r="J22" s="4"/>
    </row>
    <row r="23" spans="1:10" ht="13.8" x14ac:dyDescent="0.25">
      <c r="A23" s="12"/>
      <c r="B23" s="10"/>
      <c r="C23" s="18"/>
      <c r="D23" s="13"/>
      <c r="E23" s="19"/>
      <c r="F23" s="12"/>
      <c r="G23" s="16"/>
      <c r="H23" s="17"/>
      <c r="I23" s="15"/>
      <c r="J23" s="4"/>
    </row>
    <row r="24" spans="1:10" ht="13.8" x14ac:dyDescent="0.25">
      <c r="A24" s="12">
        <v>6</v>
      </c>
      <c r="B24" s="10"/>
      <c r="C24" s="11" t="s">
        <v>24</v>
      </c>
      <c r="D24" s="11"/>
      <c r="E24" s="15">
        <v>2162996</v>
      </c>
      <c r="F24" s="12"/>
      <c r="G24" s="16"/>
      <c r="H24" s="17"/>
      <c r="I24" s="15"/>
      <c r="J24" s="4"/>
    </row>
    <row r="25" spans="1:10" ht="13.8" x14ac:dyDescent="0.25">
      <c r="A25" s="12">
        <v>7</v>
      </c>
      <c r="B25" s="10"/>
      <c r="C25" s="11" t="s">
        <v>14</v>
      </c>
      <c r="D25" s="11"/>
      <c r="E25" s="15">
        <f>E17</f>
        <v>3396238</v>
      </c>
      <c r="F25" s="12"/>
      <c r="G25" s="16"/>
      <c r="H25" s="17"/>
      <c r="I25" s="15"/>
      <c r="J25" s="4"/>
    </row>
    <row r="26" spans="1:10" ht="13.8" x14ac:dyDescent="0.25">
      <c r="A26" s="12"/>
      <c r="B26" s="10"/>
      <c r="C26" s="11"/>
      <c r="D26" s="13"/>
      <c r="E26" s="20">
        <f>SUM(E24:E25)</f>
        <v>5559234</v>
      </c>
      <c r="F26" s="17" t="s">
        <v>16</v>
      </c>
      <c r="G26" s="16">
        <v>2.7799999999999998E-2</v>
      </c>
      <c r="H26" s="12" t="s">
        <v>26</v>
      </c>
      <c r="I26" s="15">
        <f>ROUND(+E26*G26,0)</f>
        <v>154547</v>
      </c>
      <c r="J26" s="4"/>
    </row>
    <row r="27" spans="1:10" ht="13.8" x14ac:dyDescent="0.25">
      <c r="A27" s="12"/>
      <c r="B27" s="10"/>
      <c r="C27" s="18"/>
      <c r="D27" s="11"/>
      <c r="E27" s="19"/>
      <c r="F27" s="12"/>
      <c r="G27" s="16"/>
      <c r="H27" s="17"/>
      <c r="I27" s="15"/>
      <c r="J27" s="4"/>
    </row>
    <row r="28" spans="1:10" ht="13.8" x14ac:dyDescent="0.25">
      <c r="A28" s="12">
        <v>8</v>
      </c>
      <c r="B28" s="10"/>
      <c r="C28" s="11" t="s">
        <v>25</v>
      </c>
      <c r="D28" s="11"/>
      <c r="E28" s="15">
        <v>900000</v>
      </c>
      <c r="F28" s="12" t="s">
        <v>15</v>
      </c>
      <c r="G28" s="29">
        <v>1.2699999999999999E-2</v>
      </c>
      <c r="H28" s="12" t="s">
        <v>27</v>
      </c>
      <c r="I28" s="21">
        <f>ROUND(+E28*G28,0)</f>
        <v>11430</v>
      </c>
      <c r="J28" s="4"/>
    </row>
    <row r="29" spans="1:10" ht="13.8" x14ac:dyDescent="0.25">
      <c r="A29" s="12"/>
      <c r="B29" s="10"/>
      <c r="C29" s="11"/>
      <c r="D29" s="11"/>
      <c r="E29" s="15"/>
      <c r="F29" s="12"/>
      <c r="G29" s="16"/>
      <c r="H29" s="17"/>
      <c r="I29" s="19"/>
      <c r="J29" s="4"/>
    </row>
    <row r="30" spans="1:10" ht="13.8" x14ac:dyDescent="0.25">
      <c r="A30" s="12">
        <v>9</v>
      </c>
      <c r="B30" s="10"/>
      <c r="C30" s="11" t="s">
        <v>17</v>
      </c>
      <c r="D30" s="11"/>
      <c r="E30" s="15"/>
      <c r="F30" s="12"/>
      <c r="G30" s="16"/>
      <c r="H30" s="17"/>
      <c r="I30" s="19">
        <f>SUM(I13:I29)</f>
        <v>603666</v>
      </c>
      <c r="J30" s="4"/>
    </row>
    <row r="31" spans="1:10" ht="13.8" x14ac:dyDescent="0.25">
      <c r="A31" s="12"/>
      <c r="B31" s="10"/>
      <c r="C31" s="11"/>
      <c r="D31" s="11"/>
      <c r="E31" s="15"/>
      <c r="F31" s="12"/>
      <c r="G31" s="16"/>
      <c r="H31" s="17"/>
      <c r="I31" s="19"/>
      <c r="J31" s="4"/>
    </row>
    <row r="32" spans="1:10" ht="13.8" x14ac:dyDescent="0.25">
      <c r="A32" s="12">
        <v>10</v>
      </c>
      <c r="B32" s="10"/>
      <c r="C32" s="11" t="s">
        <v>18</v>
      </c>
      <c r="D32" s="11"/>
      <c r="E32" s="15"/>
      <c r="F32" s="12"/>
      <c r="G32" s="16"/>
      <c r="H32" s="17"/>
      <c r="I32" s="19"/>
      <c r="J32" s="4"/>
    </row>
    <row r="33" spans="1:10" ht="13.8" x14ac:dyDescent="0.25">
      <c r="A33" s="12"/>
      <c r="B33" s="10"/>
      <c r="C33" s="11"/>
      <c r="D33" s="11"/>
      <c r="E33" s="15"/>
      <c r="F33" s="12"/>
      <c r="G33" s="16"/>
      <c r="H33" s="17"/>
      <c r="I33" s="19"/>
      <c r="J33" s="4"/>
    </row>
    <row r="34" spans="1:10" ht="13.8" x14ac:dyDescent="0.25">
      <c r="A34" s="12">
        <v>11</v>
      </c>
      <c r="B34" s="10"/>
      <c r="C34" s="11" t="s">
        <v>19</v>
      </c>
      <c r="D34" s="13"/>
      <c r="E34" s="19">
        <v>57961077</v>
      </c>
      <c r="F34" s="17" t="s">
        <v>20</v>
      </c>
      <c r="G34" s="16">
        <v>2.1600000000000001E-2</v>
      </c>
      <c r="H34" s="12" t="s">
        <v>34</v>
      </c>
      <c r="I34" s="19">
        <f>E34*G34</f>
        <v>1251959.2632000002</v>
      </c>
      <c r="J34" s="4"/>
    </row>
    <row r="35" spans="1:10" ht="13.8" x14ac:dyDescent="0.25">
      <c r="A35" s="12"/>
      <c r="B35" s="10"/>
      <c r="C35" s="11"/>
      <c r="D35" s="11"/>
      <c r="E35" s="15"/>
      <c r="F35" s="12"/>
      <c r="G35" s="16"/>
      <c r="H35" s="17"/>
      <c r="I35" s="19"/>
      <c r="J35" s="4"/>
    </row>
    <row r="36" spans="1:10" ht="14.4" thickBot="1" x14ac:dyDescent="0.3">
      <c r="A36" s="12">
        <v>12</v>
      </c>
      <c r="B36" s="10"/>
      <c r="C36" s="11" t="s">
        <v>21</v>
      </c>
      <c r="D36" s="11"/>
      <c r="E36" s="15"/>
      <c r="F36" s="12"/>
      <c r="G36" s="16"/>
      <c r="H36" s="12"/>
      <c r="I36" s="23">
        <f>SUM(I30,I34)</f>
        <v>1855625.2632000002</v>
      </c>
      <c r="J36" s="4"/>
    </row>
    <row r="37" spans="1:10" ht="14.4" thickTop="1" x14ac:dyDescent="0.25">
      <c r="A37" s="12"/>
      <c r="B37" s="10"/>
      <c r="C37" s="11"/>
      <c r="D37" s="11"/>
      <c r="E37" s="15"/>
      <c r="F37" s="12"/>
      <c r="G37" s="16"/>
      <c r="H37" s="17"/>
      <c r="I37" s="15"/>
      <c r="J37" s="4"/>
    </row>
    <row r="38" spans="1:10" ht="13.8" x14ac:dyDescent="0.25">
      <c r="A38" s="12"/>
      <c r="B38" s="10"/>
      <c r="C38" s="11"/>
      <c r="D38" s="11"/>
      <c r="E38" s="15"/>
      <c r="F38" s="12"/>
      <c r="G38" s="16"/>
      <c r="H38" s="17"/>
      <c r="I38" s="15"/>
      <c r="J38" s="4"/>
    </row>
    <row r="39" spans="1:10" ht="13.8" x14ac:dyDescent="0.25">
      <c r="A39" s="11"/>
      <c r="B39" s="10" t="s">
        <v>16</v>
      </c>
      <c r="C39" s="11" t="s">
        <v>30</v>
      </c>
      <c r="D39" s="11"/>
      <c r="E39" s="15"/>
      <c r="F39" s="12"/>
      <c r="G39" s="16"/>
      <c r="H39" s="17"/>
      <c r="I39" s="15"/>
      <c r="J39" s="4"/>
    </row>
    <row r="40" spans="1:10" ht="13.8" x14ac:dyDescent="0.25">
      <c r="A40" s="11"/>
      <c r="B40" s="10" t="s">
        <v>15</v>
      </c>
      <c r="C40" s="11" t="s">
        <v>35</v>
      </c>
      <c r="D40" s="11"/>
      <c r="E40" s="15"/>
      <c r="F40" s="12"/>
      <c r="G40" s="16"/>
      <c r="H40" s="17"/>
      <c r="I40" s="15"/>
      <c r="J40" s="4"/>
    </row>
    <row r="41" spans="1:10" ht="13.8" x14ac:dyDescent="0.25">
      <c r="A41" s="11"/>
      <c r="B41" s="10" t="s">
        <v>32</v>
      </c>
      <c r="C41" s="11" t="s">
        <v>31</v>
      </c>
      <c r="D41" s="11"/>
      <c r="E41" s="15"/>
      <c r="F41" s="12"/>
      <c r="G41" s="16"/>
      <c r="H41" s="17"/>
      <c r="I41" s="15"/>
      <c r="J41" s="4"/>
    </row>
    <row r="42" spans="1:10" ht="13.8" x14ac:dyDescent="0.25">
      <c r="A42" s="11"/>
      <c r="B42" s="10"/>
      <c r="C42" s="11" t="s">
        <v>37</v>
      </c>
      <c r="D42" s="11"/>
      <c r="E42" s="15"/>
      <c r="F42" s="12"/>
      <c r="G42" s="16"/>
      <c r="H42" s="17"/>
      <c r="I42" s="15"/>
      <c r="J42" s="4"/>
    </row>
    <row r="43" spans="1:10" ht="13.8" x14ac:dyDescent="0.25">
      <c r="A43" s="12"/>
      <c r="B43" s="24" t="s">
        <v>33</v>
      </c>
      <c r="C43" s="11" t="s">
        <v>28</v>
      </c>
      <c r="D43" s="11"/>
      <c r="E43" s="15"/>
      <c r="F43" s="12"/>
      <c r="G43" s="16"/>
      <c r="H43" s="17"/>
      <c r="I43" s="15"/>
      <c r="J43" s="4"/>
    </row>
    <row r="44" spans="1:10" ht="13.8" x14ac:dyDescent="0.25">
      <c r="A44" s="12"/>
      <c r="B44" s="10" t="s">
        <v>27</v>
      </c>
      <c r="C44" s="26" t="s">
        <v>39</v>
      </c>
      <c r="D44" s="26"/>
      <c r="E44" s="27"/>
      <c r="F44" s="28"/>
      <c r="G44" s="29"/>
      <c r="H44" s="30"/>
      <c r="I44" s="27"/>
      <c r="J44" s="4"/>
    </row>
    <row r="45" spans="1:10" ht="13.8" x14ac:dyDescent="0.25">
      <c r="A45" s="12"/>
      <c r="B45" s="10"/>
      <c r="C45" s="26" t="s">
        <v>40</v>
      </c>
      <c r="D45" s="26"/>
      <c r="E45" s="27"/>
      <c r="F45" s="28"/>
      <c r="G45" s="29"/>
      <c r="H45" s="30"/>
      <c r="I45" s="27"/>
      <c r="J45" s="4"/>
    </row>
    <row r="46" spans="1:10" ht="13.8" x14ac:dyDescent="0.25">
      <c r="A46" s="12"/>
      <c r="B46" s="10" t="s">
        <v>34</v>
      </c>
      <c r="C46" s="11" t="s">
        <v>45</v>
      </c>
      <c r="D46" s="11"/>
      <c r="E46" s="15"/>
      <c r="F46" s="12"/>
      <c r="G46" s="16"/>
      <c r="H46" s="17"/>
      <c r="I46" s="15"/>
      <c r="J46" s="4"/>
    </row>
    <row r="47" spans="1:10" x14ac:dyDescent="0.25">
      <c r="A47" s="2"/>
      <c r="E47" s="4"/>
      <c r="G47" s="7"/>
      <c r="H47" s="6"/>
      <c r="I47" s="4"/>
      <c r="J47" s="4"/>
    </row>
    <row r="48" spans="1:10" x14ac:dyDescent="0.25">
      <c r="A48" s="2"/>
      <c r="E48" s="4"/>
      <c r="G48" s="7"/>
      <c r="H48" s="6"/>
      <c r="I48" s="4"/>
      <c r="J48" s="4"/>
    </row>
    <row r="49" spans="1:10" x14ac:dyDescent="0.25">
      <c r="A49" s="2"/>
      <c r="E49" s="4"/>
      <c r="G49" s="7"/>
      <c r="H49" s="6"/>
      <c r="I49" s="4"/>
      <c r="J49" s="4"/>
    </row>
    <row r="50" spans="1:10" x14ac:dyDescent="0.25">
      <c r="A50" s="2"/>
      <c r="E50" s="4"/>
      <c r="G50" s="5"/>
      <c r="H50" s="6"/>
      <c r="I50" s="4"/>
      <c r="J50" s="4"/>
    </row>
    <row r="51" spans="1:10" x14ac:dyDescent="0.25">
      <c r="A51" s="2"/>
      <c r="E51" s="4"/>
      <c r="G51" s="5"/>
      <c r="H51" s="6"/>
      <c r="I51" s="4"/>
      <c r="J51" s="4"/>
    </row>
    <row r="52" spans="1:10" x14ac:dyDescent="0.25">
      <c r="A52" s="2"/>
      <c r="E52" s="4"/>
      <c r="G52" s="5"/>
      <c r="H52" s="6"/>
      <c r="I52" s="4"/>
      <c r="J52" s="4"/>
    </row>
    <row r="53" spans="1:10" x14ac:dyDescent="0.25">
      <c r="A53" s="2"/>
      <c r="E53" s="4"/>
      <c r="G53" s="5"/>
      <c r="H53" s="6"/>
      <c r="I53" s="4"/>
      <c r="J53" s="4"/>
    </row>
    <row r="54" spans="1:10" x14ac:dyDescent="0.25">
      <c r="A54" s="2"/>
      <c r="E54" s="4"/>
      <c r="G54" s="5"/>
      <c r="H54" s="6"/>
      <c r="I54" s="4"/>
      <c r="J54" s="4"/>
    </row>
    <row r="55" spans="1:10" x14ac:dyDescent="0.25">
      <c r="A55" s="2"/>
      <c r="E55" s="4"/>
      <c r="G55" s="5"/>
      <c r="H55" s="6"/>
      <c r="I55" s="4"/>
      <c r="J55" s="4"/>
    </row>
    <row r="56" spans="1:10" x14ac:dyDescent="0.25">
      <c r="A56" s="2"/>
      <c r="E56" s="4"/>
      <c r="G56" s="5"/>
      <c r="H56" s="6"/>
      <c r="I56" s="4"/>
      <c r="J56" s="4"/>
    </row>
    <row r="57" spans="1:10" x14ac:dyDescent="0.25">
      <c r="A57" s="2"/>
      <c r="E57" s="4"/>
      <c r="G57" s="5"/>
      <c r="H57" s="6"/>
      <c r="I57" s="4"/>
      <c r="J57" s="4"/>
    </row>
    <row r="58" spans="1:10" x14ac:dyDescent="0.25">
      <c r="A58" s="2"/>
      <c r="E58" s="4"/>
      <c r="G58" s="5"/>
      <c r="H58" s="6"/>
      <c r="I58" s="4"/>
      <c r="J58" s="4"/>
    </row>
    <row r="59" spans="1:10" x14ac:dyDescent="0.25">
      <c r="A59" s="2"/>
      <c r="E59" s="4"/>
      <c r="G59" s="5"/>
      <c r="H59" s="6"/>
      <c r="I59" s="4"/>
      <c r="J59" s="4"/>
    </row>
    <row r="60" spans="1:10" x14ac:dyDescent="0.25">
      <c r="A60" s="2"/>
      <c r="E60" s="4"/>
      <c r="G60" s="5"/>
      <c r="H60" s="6"/>
      <c r="I60" s="4"/>
      <c r="J60" s="4"/>
    </row>
    <row r="61" spans="1:10" x14ac:dyDescent="0.25">
      <c r="A61" s="2"/>
      <c r="E61" s="4"/>
      <c r="G61" s="5"/>
      <c r="H61" s="6"/>
      <c r="I61" s="4"/>
      <c r="J61" s="4"/>
    </row>
    <row r="62" spans="1:10" x14ac:dyDescent="0.25">
      <c r="A62" s="2"/>
      <c r="E62" s="4"/>
      <c r="G62" s="5"/>
      <c r="H62" s="6"/>
      <c r="I62" s="4"/>
      <c r="J62" s="4"/>
    </row>
    <row r="63" spans="1:10" x14ac:dyDescent="0.25">
      <c r="E63" s="4"/>
      <c r="G63" s="5"/>
      <c r="H63" s="6"/>
      <c r="I63" s="4"/>
      <c r="J63" s="4"/>
    </row>
    <row r="64" spans="1:10" x14ac:dyDescent="0.25">
      <c r="E64" s="4"/>
      <c r="G64" s="5"/>
      <c r="H64" s="6"/>
      <c r="I64" s="4"/>
      <c r="J64" s="4"/>
    </row>
    <row r="65" spans="5:10" x14ac:dyDescent="0.25">
      <c r="E65" s="4"/>
      <c r="G65" s="5"/>
      <c r="H65" s="6"/>
      <c r="I65" s="4"/>
      <c r="J65" s="4"/>
    </row>
    <row r="66" spans="5:10" x14ac:dyDescent="0.25">
      <c r="E66" s="4"/>
      <c r="G66" s="5"/>
      <c r="H66" s="6"/>
      <c r="I66" s="4"/>
      <c r="J66" s="4"/>
    </row>
    <row r="67" spans="5:10" x14ac:dyDescent="0.25">
      <c r="E67" s="8"/>
      <c r="G67" s="5"/>
      <c r="H67" s="9"/>
      <c r="I67" s="8"/>
      <c r="J67" s="8"/>
    </row>
    <row r="68" spans="5:10" x14ac:dyDescent="0.25">
      <c r="E68" s="8"/>
      <c r="G68" s="5"/>
      <c r="H68" s="9"/>
      <c r="I68" s="8"/>
      <c r="J68" s="8"/>
    </row>
    <row r="69" spans="5:10" x14ac:dyDescent="0.25">
      <c r="E69" s="8"/>
      <c r="G69" s="5"/>
      <c r="H69" s="9"/>
      <c r="I69" s="8"/>
      <c r="J69" s="8"/>
    </row>
    <row r="70" spans="5:10" x14ac:dyDescent="0.25">
      <c r="G70" s="5"/>
    </row>
    <row r="71" spans="5:10" x14ac:dyDescent="0.25">
      <c r="G71" s="5"/>
    </row>
    <row r="72" spans="5:10" x14ac:dyDescent="0.25">
      <c r="G72" s="5"/>
    </row>
    <row r="73" spans="5:10" x14ac:dyDescent="0.25">
      <c r="G73" s="5"/>
    </row>
    <row r="74" spans="5:10" x14ac:dyDescent="0.25">
      <c r="G74" s="5"/>
    </row>
    <row r="75" spans="5:10" x14ac:dyDescent="0.25">
      <c r="G75" s="5"/>
    </row>
    <row r="76" spans="5:10" x14ac:dyDescent="0.25">
      <c r="G76" s="5"/>
    </row>
    <row r="77" spans="5:10" x14ac:dyDescent="0.25">
      <c r="G77" s="5"/>
    </row>
    <row r="78" spans="5:10" x14ac:dyDescent="0.25">
      <c r="G78" s="5"/>
    </row>
    <row r="79" spans="5:10" x14ac:dyDescent="0.25">
      <c r="G79" s="5"/>
    </row>
    <row r="80" spans="5:10" x14ac:dyDescent="0.25">
      <c r="G80" s="5"/>
    </row>
    <row r="81" spans="7:7" x14ac:dyDescent="0.25">
      <c r="G81" s="5"/>
    </row>
    <row r="82" spans="7:7" x14ac:dyDescent="0.25">
      <c r="G82" s="5"/>
    </row>
    <row r="83" spans="7:7" x14ac:dyDescent="0.25">
      <c r="G83" s="5"/>
    </row>
    <row r="84" spans="7:7" x14ac:dyDescent="0.25">
      <c r="G84" s="5"/>
    </row>
    <row r="85" spans="7:7" x14ac:dyDescent="0.25">
      <c r="G85" s="5"/>
    </row>
    <row r="86" spans="7:7" x14ac:dyDescent="0.25">
      <c r="G86" s="5"/>
    </row>
    <row r="87" spans="7:7" x14ac:dyDescent="0.25">
      <c r="G87" s="5"/>
    </row>
    <row r="88" spans="7:7" x14ac:dyDescent="0.25">
      <c r="G88" s="5"/>
    </row>
    <row r="89" spans="7:7" x14ac:dyDescent="0.25">
      <c r="G89" s="5"/>
    </row>
    <row r="90" spans="7:7" x14ac:dyDescent="0.25">
      <c r="G90" s="5"/>
    </row>
    <row r="91" spans="7:7" x14ac:dyDescent="0.25">
      <c r="G91" s="5"/>
    </row>
    <row r="92" spans="7:7" x14ac:dyDescent="0.25">
      <c r="G92" s="5"/>
    </row>
    <row r="93" spans="7:7" x14ac:dyDescent="0.25">
      <c r="G93" s="5"/>
    </row>
    <row r="94" spans="7:7" x14ac:dyDescent="0.25">
      <c r="G94" s="5"/>
    </row>
    <row r="95" spans="7:7" x14ac:dyDescent="0.25">
      <c r="G95" s="5"/>
    </row>
    <row r="96" spans="7:7" x14ac:dyDescent="0.25">
      <c r="G96" s="5"/>
    </row>
    <row r="97" spans="7:7" x14ac:dyDescent="0.25">
      <c r="G97" s="5"/>
    </row>
    <row r="98" spans="7:7" x14ac:dyDescent="0.25">
      <c r="G98" s="5"/>
    </row>
    <row r="99" spans="7:7" x14ac:dyDescent="0.25">
      <c r="G99" s="5"/>
    </row>
    <row r="100" spans="7:7" x14ac:dyDescent="0.25">
      <c r="G100" s="5"/>
    </row>
    <row r="101" spans="7:7" x14ac:dyDescent="0.25">
      <c r="G101" s="5"/>
    </row>
    <row r="102" spans="7:7" x14ac:dyDescent="0.25">
      <c r="G102" s="5"/>
    </row>
    <row r="103" spans="7:7" x14ac:dyDescent="0.25">
      <c r="G103" s="5"/>
    </row>
    <row r="104" spans="7:7" x14ac:dyDescent="0.25">
      <c r="G104" s="5"/>
    </row>
    <row r="105" spans="7:7" x14ac:dyDescent="0.25">
      <c r="G105" s="5"/>
    </row>
    <row r="106" spans="7:7" x14ac:dyDescent="0.25">
      <c r="G106" s="5"/>
    </row>
    <row r="107" spans="7:7" x14ac:dyDescent="0.25">
      <c r="G107" s="5"/>
    </row>
    <row r="108" spans="7:7" x14ac:dyDescent="0.25">
      <c r="G108" s="5"/>
    </row>
    <row r="109" spans="7:7" x14ac:dyDescent="0.25">
      <c r="G109" s="5"/>
    </row>
    <row r="110" spans="7:7" x14ac:dyDescent="0.25">
      <c r="G110" s="5"/>
    </row>
    <row r="111" spans="7:7" x14ac:dyDescent="0.25">
      <c r="G111" s="5"/>
    </row>
    <row r="112" spans="7:7" x14ac:dyDescent="0.25">
      <c r="G112" s="5"/>
    </row>
    <row r="113" spans="7:7" x14ac:dyDescent="0.25">
      <c r="G113" s="5"/>
    </row>
    <row r="114" spans="7:7" x14ac:dyDescent="0.25">
      <c r="G114" s="5"/>
    </row>
    <row r="115" spans="7:7" x14ac:dyDescent="0.25">
      <c r="G115" s="5"/>
    </row>
    <row r="116" spans="7:7" x14ac:dyDescent="0.25">
      <c r="G116" s="5"/>
    </row>
    <row r="117" spans="7:7" x14ac:dyDescent="0.25">
      <c r="G117" s="5"/>
    </row>
    <row r="118" spans="7:7" x14ac:dyDescent="0.25">
      <c r="G118" s="5"/>
    </row>
    <row r="119" spans="7:7" x14ac:dyDescent="0.25">
      <c r="G119" s="5"/>
    </row>
    <row r="120" spans="7:7" x14ac:dyDescent="0.25">
      <c r="G120" s="5"/>
    </row>
    <row r="121" spans="7:7" x14ac:dyDescent="0.25">
      <c r="G121" s="5"/>
    </row>
    <row r="122" spans="7:7" x14ac:dyDescent="0.25">
      <c r="G122" s="5"/>
    </row>
    <row r="123" spans="7:7" x14ac:dyDescent="0.25">
      <c r="G123" s="5"/>
    </row>
    <row r="124" spans="7:7" x14ac:dyDescent="0.25">
      <c r="G124" s="5"/>
    </row>
    <row r="125" spans="7:7" x14ac:dyDescent="0.25">
      <c r="G125" s="5"/>
    </row>
    <row r="126" spans="7:7" x14ac:dyDescent="0.25">
      <c r="G126" s="5"/>
    </row>
    <row r="127" spans="7:7" x14ac:dyDescent="0.25">
      <c r="G127" s="5"/>
    </row>
    <row r="128" spans="7:7" x14ac:dyDescent="0.25">
      <c r="G128" s="5"/>
    </row>
    <row r="129" spans="7:7" x14ac:dyDescent="0.25">
      <c r="G129" s="5"/>
    </row>
    <row r="130" spans="7:7" x14ac:dyDescent="0.25">
      <c r="G130" s="5"/>
    </row>
    <row r="131" spans="7:7" x14ac:dyDescent="0.25">
      <c r="G131" s="5"/>
    </row>
    <row r="132" spans="7:7" x14ac:dyDescent="0.25">
      <c r="G132" s="5"/>
    </row>
    <row r="133" spans="7:7" x14ac:dyDescent="0.25">
      <c r="G133" s="5"/>
    </row>
    <row r="134" spans="7:7" x14ac:dyDescent="0.25">
      <c r="G134" s="5"/>
    </row>
    <row r="135" spans="7:7" x14ac:dyDescent="0.25">
      <c r="G135" s="5"/>
    </row>
    <row r="136" spans="7:7" x14ac:dyDescent="0.25">
      <c r="G136" s="5"/>
    </row>
    <row r="137" spans="7:7" x14ac:dyDescent="0.25">
      <c r="G137" s="5"/>
    </row>
    <row r="138" spans="7:7" x14ac:dyDescent="0.25">
      <c r="G138" s="5"/>
    </row>
    <row r="139" spans="7:7" x14ac:dyDescent="0.25">
      <c r="G139" s="5"/>
    </row>
    <row r="140" spans="7:7" x14ac:dyDescent="0.25">
      <c r="G140" s="5"/>
    </row>
    <row r="141" spans="7:7" x14ac:dyDescent="0.25">
      <c r="G141" s="5"/>
    </row>
    <row r="142" spans="7:7" x14ac:dyDescent="0.25">
      <c r="G142" s="5"/>
    </row>
    <row r="143" spans="7:7" x14ac:dyDescent="0.25">
      <c r="G143" s="5"/>
    </row>
    <row r="144" spans="7:7" x14ac:dyDescent="0.25">
      <c r="G144" s="5"/>
    </row>
    <row r="145" spans="7:7" x14ac:dyDescent="0.25">
      <c r="G145" s="5"/>
    </row>
    <row r="146" spans="7:7" x14ac:dyDescent="0.25">
      <c r="G146" s="5"/>
    </row>
    <row r="147" spans="7:7" x14ac:dyDescent="0.25">
      <c r="G147" s="5"/>
    </row>
    <row r="148" spans="7:7" x14ac:dyDescent="0.25">
      <c r="G148" s="5"/>
    </row>
    <row r="149" spans="7:7" x14ac:dyDescent="0.25">
      <c r="G149" s="5"/>
    </row>
    <row r="150" spans="7:7" x14ac:dyDescent="0.25">
      <c r="G150" s="5"/>
    </row>
    <row r="151" spans="7:7" x14ac:dyDescent="0.25">
      <c r="G151" s="5"/>
    </row>
    <row r="152" spans="7:7" x14ac:dyDescent="0.25">
      <c r="G152" s="5"/>
    </row>
    <row r="153" spans="7:7" x14ac:dyDescent="0.25">
      <c r="G153" s="5"/>
    </row>
    <row r="154" spans="7:7" x14ac:dyDescent="0.25">
      <c r="G154" s="5"/>
    </row>
    <row r="155" spans="7:7" x14ac:dyDescent="0.25">
      <c r="G155" s="5"/>
    </row>
    <row r="156" spans="7:7" x14ac:dyDescent="0.25">
      <c r="G156" s="5"/>
    </row>
    <row r="157" spans="7:7" x14ac:dyDescent="0.25">
      <c r="G157" s="5"/>
    </row>
    <row r="158" spans="7:7" x14ac:dyDescent="0.25">
      <c r="G158" s="5"/>
    </row>
    <row r="159" spans="7:7" x14ac:dyDescent="0.25">
      <c r="G159" s="5"/>
    </row>
    <row r="160" spans="7:7" x14ac:dyDescent="0.25">
      <c r="G160" s="5"/>
    </row>
    <row r="161" spans="7:7" x14ac:dyDescent="0.25">
      <c r="G161" s="5"/>
    </row>
    <row r="162" spans="7:7" x14ac:dyDescent="0.25">
      <c r="G162" s="5"/>
    </row>
    <row r="163" spans="7:7" x14ac:dyDescent="0.25">
      <c r="G163" s="5"/>
    </row>
    <row r="164" spans="7:7" x14ac:dyDescent="0.25">
      <c r="G164" s="5"/>
    </row>
    <row r="165" spans="7:7" x14ac:dyDescent="0.25">
      <c r="G165" s="5"/>
    </row>
    <row r="166" spans="7:7" x14ac:dyDescent="0.25">
      <c r="G166" s="5"/>
    </row>
  </sheetData>
  <pageMargins left="1.25" right="0.75" top="0.75" bottom="0.7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WORKPAPER G7.5</vt:lpstr>
      <vt:lpstr>'WORKPAPER G7.5'!Print_Area</vt:lpstr>
    </vt:vector>
  </TitlesOfParts>
  <Company>El Paso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Henderson, Tamera L</cp:lastModifiedBy>
  <cp:lastPrinted>2017-02-07T23:49:22Z</cp:lastPrinted>
  <dcterms:created xsi:type="dcterms:W3CDTF">2011-12-28T18:22:31Z</dcterms:created>
  <dcterms:modified xsi:type="dcterms:W3CDTF">2021-03-30T18:38:39Z</dcterms:modified>
</cp:coreProperties>
</file>